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BED706E-7556-4A54-BB9E-2A415DAE816E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ARALIK 2025" sheetId="9" r:id="rId1"/>
    <sheet name="OCAK 2026" sheetId="10" r:id="rId2"/>
    <sheet name="ŞUBAT 2026" sheetId="11" r:id="rId3"/>
    <sheet name="MART 2026" sheetId="12" r:id="rId4"/>
    <sheet name="NİSAN 2026" sheetId="13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" i="10" l="1"/>
  <c r="Q4" i="10"/>
  <c r="Q3" i="10"/>
  <c r="D37" i="13"/>
  <c r="F36" i="13"/>
  <c r="D35" i="13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AC2" i="13"/>
  <c r="D37" i="12"/>
  <c r="F36" i="12"/>
  <c r="D35" i="12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7" i="12" s="1"/>
  <c r="AC2" i="12"/>
  <c r="D37" i="11"/>
  <c r="F36" i="11"/>
  <c r="D35" i="1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7" i="11" s="1"/>
  <c r="AC2" i="11"/>
  <c r="C35" i="9"/>
  <c r="J36" i="13" l="1"/>
  <c r="J36" i="12"/>
  <c r="J36" i="11"/>
  <c r="AC2" i="10"/>
  <c r="AC2" i="9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7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J37" i="13" l="1"/>
  <c r="J37" i="12"/>
  <c r="L36" i="12"/>
  <c r="J37" i="11"/>
  <c r="L36" i="11" s="1"/>
  <c r="F37" i="10"/>
  <c r="J36" i="10" s="1"/>
  <c r="F37" i="9"/>
  <c r="L36" i="13" l="1"/>
  <c r="J37" i="10"/>
  <c r="L36" i="10" s="1"/>
  <c r="J36" i="9"/>
  <c r="J35" i="9"/>
  <c r="J37" i="9" l="1"/>
  <c r="J39" i="9" s="1"/>
  <c r="J7" i="10" s="1"/>
  <c r="J35" i="10" s="1"/>
  <c r="J39" i="10" s="1"/>
  <c r="J7" i="11" s="1"/>
  <c r="J35" i="11" s="1"/>
  <c r="J39" i="11" s="1"/>
  <c r="J7" i="12" s="1"/>
  <c r="J35" i="12" s="1"/>
  <c r="J39" i="12" s="1"/>
  <c r="J7" i="13" s="1"/>
  <c r="J35" i="13" s="1"/>
  <c r="J39" i="13" s="1"/>
  <c r="L36" i="9" l="1"/>
</calcChain>
</file>

<file path=xl/sharedStrings.xml><?xml version="1.0" encoding="utf-8"?>
<sst xmlns="http://schemas.openxmlformats.org/spreadsheetml/2006/main" count="197" uniqueCount="42">
  <si>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</si>
  <si>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</si>
  <si>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</si>
  <si>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</si>
  <si>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</si>
  <si>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</si>
  <si>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</si>
  <si>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</si>
  <si>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</si>
  <si>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</si>
  <si>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</si>
  <si>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</si>
  <si>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</si>
  <si>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</si>
  <si>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</si>
  <si>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</si>
  <si>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</si>
  <si>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</si>
  <si>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</si>
  <si>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</si>
  <si>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</si>
  <si>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</si>
  <si>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</si>
  <si>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</si>
  <si>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</si>
  <si>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</si>
  <si>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</si>
  <si>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</si>
  <si>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</si>
  <si>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</si>
  <si>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</si>
  <si>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SINIRLI SORUMLU EMİRGAZİ MERKEZ MAHALLELERİ TAR. KALK. KOOP.</t>
  </si>
  <si>
    <t>V.EYYÜPAĞA</t>
  </si>
  <si>
    <t>H.EYYÜPAĞA</t>
  </si>
  <si>
    <t>Z.EYYÜPAĞA</t>
  </si>
  <si>
    <t>Satış</t>
  </si>
  <si>
    <t>ABALIOĞLU GÖZDE PLUS SÜT YEMİ</t>
  </si>
  <si>
    <t>AD</t>
  </si>
  <si>
    <t>ABALIOĞLU GÖZDE SÜT YEMİ PLT</t>
  </si>
  <si>
    <t>ABALIOĞLU GÜÇLÜ BUZAĞI BÜYÜTME PLT</t>
  </si>
  <si>
    <t>YMF</t>
  </si>
  <si>
    <t>Ocak Süt Ödemesine İstinaden Kart Çekecek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</si>
</sst>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7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2" fillId="0" borderId="9" xfId="210" applyBorder="1"/>
    <xf numFmtId="169" fontId="2" fillId="0" borderId="9" xfId="210" applyNumberFormat="1" applyBorder="1" applyAlignment="1">
      <alignment horizontal="right"/>
    </xf>
    <xf numFmtId="4" fontId="2" fillId="0" borderId="9" xfId="210" applyNumberFormat="1" applyBorder="1" applyAlignment="1">
      <alignment horizontal="right"/>
    </xf>
    <xf numFmtId="3" fontId="2" fillId="0" borderId="9" xfId="210" applyNumberFormat="1" applyBorder="1"/>
    <xf numFmtId="49" fontId="2" fillId="0" borderId="9" xfId="210" applyNumberFormat="1" applyBorder="1" applyAlignment="1">
      <alignment horizontal="left"/>
    </xf>
    <xf numFmtId="167" fontId="2" fillId="0" borderId="9" xfId="210" applyNumberFormat="1" applyBorder="1" applyAlignment="1">
      <alignment horizontal="right"/>
    </xf>
    <xf numFmtId="14" fontId="0" fillId="0" borderId="9" xfId="0" applyNumberFormat="1" applyBorder="1"/>
    <xf numFmtId="168" fontId="2" fillId="0" borderId="9" xfId="210" applyNumberFormat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51">
    <cellStyle name="%20 - Vurgu1" xfId="19" builtinId="30" customBuiltin="1"/>
    <cellStyle name="%20 - Vurgu1 10" xfId="212" xr:uid="{C65F98CF-75FA-4A9A-B170-EE2BF8D7DF89}"/>
    <cellStyle name="%20 - Vurgu1 11" xfId="233" xr:uid="{BAF68DA4-B26D-43A9-8CFD-F17B04366AED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A0138953-0726-46E2-B833-A07704857D27}"/>
    <cellStyle name="%20 - Vurgu2 11" xfId="236" xr:uid="{2A94BD69-4295-412E-9566-E0E1523F9885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C11547D3-6D12-4BBF-B29D-D20D9985E07C}"/>
    <cellStyle name="%20 - Vurgu3 11" xfId="239" xr:uid="{AD3445B2-D8EB-4C1D-B311-60FC07790676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6B63CE85-2DC6-4DFA-8631-94C423D57C71}"/>
    <cellStyle name="%20 - Vurgu4 11" xfId="242" xr:uid="{F8DBE10B-1AF2-4E58-8672-6BC998C7407E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6A0CC28A-43E8-4B39-BEA6-E590D1029617}"/>
    <cellStyle name="%20 - Vurgu5 11" xfId="245" xr:uid="{029E164F-77D2-41C8-9BEA-F1A124023718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078E91B9-47F3-44E3-934E-1FB5C2C9138A}"/>
    <cellStyle name="%20 - Vurgu6 11" xfId="248" xr:uid="{0EB4D7E2-3704-4FEC-BDD5-DD16E44547AB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73DECE4E-9DA0-4A7B-A97A-416A21990554}"/>
    <cellStyle name="%40 - Vurgu1 11" xfId="234" xr:uid="{CF807C71-FE12-455F-8027-E7B7E83896C4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AF18F509-AFE2-4566-A0A6-F347192DFDDE}"/>
    <cellStyle name="%40 - Vurgu2 11" xfId="237" xr:uid="{9C1993A8-91F7-4EA7-9887-37D86D59F46C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36AAF737-72E4-4F7B-A4FC-2924C1FDBD63}"/>
    <cellStyle name="%40 - Vurgu3 11" xfId="240" xr:uid="{07A28FBC-3716-4BA3-9B40-64918119817A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A033D1E5-6663-417C-9285-218DBFD06357}"/>
    <cellStyle name="%40 - Vurgu4 11" xfId="243" xr:uid="{77A85F73-1C0C-478A-80C3-47303E9E537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1F2C0ABE-446D-4F0B-94C6-B03A58E46F7D}"/>
    <cellStyle name="%40 - Vurgu5 11" xfId="246" xr:uid="{09F61595-D1A4-4A30-954E-BA76F41BC525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F386C937-B481-4421-BE3C-F4D023A74592}"/>
    <cellStyle name="%40 - Vurgu6 11" xfId="249" xr:uid="{BB9AC4B7-2278-4395-A41B-10ED5282DD11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1C5CD309-FC3B-4A1B-83EF-B2016082D638}"/>
    <cellStyle name="%60 - Vurgu1 11" xfId="235" xr:uid="{07CB2F5B-9D2F-435C-AE5D-65C248207628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D43CFBFB-583D-46C7-95E1-AC4E80FE40D6}"/>
    <cellStyle name="%60 - Vurgu2 11" xfId="238" xr:uid="{9DDFF54F-1561-45DB-8313-29C8C8DBFDEE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621AE05A-9175-47C0-ACEA-C948D1FEAA90}"/>
    <cellStyle name="%60 - Vurgu3 11" xfId="241" xr:uid="{23439745-5705-4ECE-90E3-AA12F05AE61D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70B2C164-A1FC-4F1F-BA95-5B3E982C2941}"/>
    <cellStyle name="%60 - Vurgu4 11" xfId="244" xr:uid="{8F633D0A-7F93-4DE0-90DE-8898D1389B00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D48F4278-1AFC-4F94-9135-233180700313}"/>
    <cellStyle name="%60 - Vurgu5 11" xfId="247" xr:uid="{C2AEAAC9-B907-4244-A9D9-06045EB652AB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2EBF7A15-CEE0-4E52-B399-5B507C9D6405}"/>
    <cellStyle name="%60 - Vurgu6 11" xfId="250" xr:uid="{0C894EBC-04AD-42BE-A252-975135239935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814672B4-8B5B-459E-8B72-7CB884C2F11F}"/>
    <cellStyle name="Normal 16" xfId="230" xr:uid="{B06EB527-95DB-4F3B-926C-7C08224A2737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60BB2BCD-70B2-4CDB-B2CD-183630067EEF}"/>
    <cellStyle name="Not 13" xfId="232" xr:uid="{F0D0FD7D-390C-4989-B3EA-92218AB1E3A6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irgül 3" xfId="231" xr:uid="{71F982CD-0A30-45FD-8EC2-AA33CADF620B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31</v>
      </c>
      <c r="C2" s="60"/>
      <c r="D2" s="60"/>
      <c r="E2" s="60"/>
      <c r="F2" s="60"/>
      <c r="G2" s="60"/>
      <c r="H2" s="60"/>
      <c r="I2" s="60"/>
      <c r="J2" s="61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5">
        <v>46020</v>
      </c>
      <c r="H12" s="16" t="s">
        <v>32</v>
      </c>
      <c r="I12" s="17"/>
      <c r="J12" s="18">
        <v>1900000</v>
      </c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5">
        <v>46020</v>
      </c>
      <c r="H13" s="16" t="s">
        <v>33</v>
      </c>
      <c r="I13" s="17"/>
      <c r="J13" s="18">
        <v>100000</v>
      </c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/>
      <c r="F17" s="33">
        <f t="shared" si="0"/>
        <v>0</v>
      </c>
      <c r="G17" s="15"/>
      <c r="H17" s="16"/>
      <c r="I17" s="17"/>
      <c r="J17" s="18"/>
    </row>
    <row r="18" spans="2:10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>
        <v>8521</v>
      </c>
      <c r="D27" s="9"/>
      <c r="E27" s="10">
        <v>21</v>
      </c>
      <c r="F27" s="33">
        <f t="shared" si="0"/>
        <v>178941</v>
      </c>
      <c r="G27" s="19"/>
      <c r="H27" s="16"/>
      <c r="I27" s="17"/>
      <c r="J27" s="18"/>
    </row>
    <row r="28" spans="2:10" x14ac:dyDescent="0.25">
      <c r="B28" s="7">
        <v>46016</v>
      </c>
      <c r="C28" s="8">
        <v>8583</v>
      </c>
      <c r="D28" s="9"/>
      <c r="E28" s="10">
        <v>21</v>
      </c>
      <c r="F28" s="33">
        <f t="shared" si="0"/>
        <v>180243</v>
      </c>
      <c r="G28" s="19"/>
      <c r="H28" s="16"/>
      <c r="I28" s="17"/>
      <c r="J28" s="18"/>
    </row>
    <row r="29" spans="2:10" x14ac:dyDescent="0.25">
      <c r="B29" s="7">
        <v>46017</v>
      </c>
      <c r="C29" s="8">
        <v>8194</v>
      </c>
      <c r="D29" s="9"/>
      <c r="E29" s="10">
        <v>21</v>
      </c>
      <c r="F29" s="33">
        <f t="shared" si="0"/>
        <v>172074</v>
      </c>
      <c r="G29" s="19"/>
      <c r="H29" s="16"/>
      <c r="I29" s="17"/>
      <c r="J29" s="18"/>
    </row>
    <row r="30" spans="2:10" x14ac:dyDescent="0.25">
      <c r="B30" s="7">
        <v>46018</v>
      </c>
      <c r="C30" s="8">
        <v>8291</v>
      </c>
      <c r="D30" s="9"/>
      <c r="E30" s="10">
        <v>21</v>
      </c>
      <c r="F30" s="33">
        <f t="shared" si="0"/>
        <v>174111</v>
      </c>
      <c r="G30" s="19"/>
      <c r="H30" s="16"/>
      <c r="I30" s="17"/>
      <c r="J30" s="18"/>
    </row>
    <row r="31" spans="2:10" x14ac:dyDescent="0.25">
      <c r="B31" s="7">
        <v>46019</v>
      </c>
      <c r="C31" s="8">
        <v>8544</v>
      </c>
      <c r="D31" s="9"/>
      <c r="E31" s="10">
        <v>21</v>
      </c>
      <c r="F31" s="33">
        <f t="shared" si="0"/>
        <v>179424</v>
      </c>
      <c r="G31" s="19"/>
      <c r="H31" s="16"/>
      <c r="I31" s="17"/>
      <c r="J31" s="18"/>
    </row>
    <row r="32" spans="2:10" x14ac:dyDescent="0.25">
      <c r="B32" s="7">
        <v>46020</v>
      </c>
      <c r="C32" s="8">
        <v>8138</v>
      </c>
      <c r="D32" s="9"/>
      <c r="E32" s="10">
        <v>21</v>
      </c>
      <c r="F32" s="33">
        <f t="shared" si="0"/>
        <v>170898</v>
      </c>
      <c r="G32" s="19"/>
      <c r="H32" s="16"/>
      <c r="I32" s="17"/>
      <c r="J32" s="18"/>
    </row>
    <row r="33" spans="2:12" x14ac:dyDescent="0.25">
      <c r="B33" s="7">
        <v>46021</v>
      </c>
      <c r="C33" s="8">
        <v>7792</v>
      </c>
      <c r="D33" s="9"/>
      <c r="E33" s="10">
        <v>21</v>
      </c>
      <c r="F33" s="33">
        <f t="shared" si="0"/>
        <v>163632</v>
      </c>
      <c r="G33" s="19"/>
      <c r="H33" s="16"/>
      <c r="I33" s="17"/>
      <c r="J33" s="18"/>
    </row>
    <row r="34" spans="2:12" ht="15.75" thickBot="1" x14ac:dyDescent="0.3">
      <c r="B34" s="7">
        <v>46022</v>
      </c>
      <c r="C34" s="45">
        <v>8560</v>
      </c>
      <c r="D34" s="46"/>
      <c r="E34" s="10">
        <v>21</v>
      </c>
      <c r="F34" s="47">
        <f t="shared" si="0"/>
        <v>179760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66623</v>
      </c>
      <c r="D35" s="42">
        <f>SUM(D4:D34)</f>
        <v>0</v>
      </c>
      <c r="E35" s="43"/>
      <c r="F35" s="44" t="s">
        <v>4</v>
      </c>
      <c r="G35" s="24"/>
      <c r="H35" s="62" t="s">
        <v>11</v>
      </c>
      <c r="I35" s="62"/>
      <c r="J35" s="25">
        <f>SUM(J4:J34)</f>
        <v>2000000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1399083</v>
      </c>
      <c r="L36" s="31">
        <f>J36-J4-J5-J6+J37</f>
        <v>1413073.83</v>
      </c>
    </row>
    <row r="37" spans="2:12" x14ac:dyDescent="0.25">
      <c r="B37" s="26" t="s">
        <v>14</v>
      </c>
      <c r="C37" s="30">
        <f>C35</f>
        <v>66623</v>
      </c>
      <c r="D37" s="9">
        <f>D35/1.03</f>
        <v>0</v>
      </c>
      <c r="E37" s="10"/>
      <c r="F37" s="33">
        <f>SUM(F4:F36)</f>
        <v>1399083</v>
      </c>
      <c r="G37" s="19"/>
      <c r="H37" s="17" t="s">
        <v>15</v>
      </c>
      <c r="I37" s="17">
        <v>0.01</v>
      </c>
      <c r="J37" s="18">
        <f>J36*I37</f>
        <v>13990.83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6"/>
      <c r="F39" s="37"/>
      <c r="G39" s="28"/>
      <c r="H39" s="66" t="s">
        <v>17</v>
      </c>
      <c r="I39" s="66"/>
      <c r="J39" s="29">
        <f>J36+J37+J38-J35</f>
        <v>-586926.16999999993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tabSelected="1"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31</v>
      </c>
      <c r="C2" s="60"/>
      <c r="D2" s="60"/>
      <c r="E2" s="60"/>
      <c r="F2" s="60"/>
      <c r="G2" s="60"/>
      <c r="H2" s="60"/>
      <c r="I2" s="60"/>
      <c r="J2" s="61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398900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>
        <v>46035</v>
      </c>
      <c r="Q3" s="17">
        <f>R3-P3</f>
        <v>18</v>
      </c>
      <c r="R3" s="54">
        <v>46053</v>
      </c>
      <c r="S3" s="17" t="s">
        <v>40</v>
      </c>
      <c r="T3" s="53">
        <v>27</v>
      </c>
      <c r="U3" s="52" t="s">
        <v>35</v>
      </c>
      <c r="V3" s="52" t="s">
        <v>36</v>
      </c>
      <c r="W3" s="51">
        <v>180</v>
      </c>
      <c r="X3" s="52" t="s">
        <v>37</v>
      </c>
      <c r="Y3" s="49">
        <v>750</v>
      </c>
      <c r="Z3" s="50">
        <v>135000</v>
      </c>
      <c r="AA3" s="48"/>
      <c r="AB3" s="50">
        <v>135000</v>
      </c>
      <c r="AC3" t="s">
        <v>41</v>
      </c>
    </row>
    <row r="4" spans="2:29" x14ac:dyDescent="0.25">
      <c r="B4" s="7">
        <v>46023</v>
      </c>
      <c r="C4" s="8">
        <v>7263</v>
      </c>
      <c r="D4" s="9"/>
      <c r="E4" s="10">
        <v>21</v>
      </c>
      <c r="F4" s="33">
        <f>E4*C4</f>
        <v>152523</v>
      </c>
      <c r="G4" s="11"/>
      <c r="H4" s="12" t="s">
        <v>6</v>
      </c>
      <c r="I4" s="13">
        <v>0.01</v>
      </c>
      <c r="J4" s="14"/>
      <c r="P4" s="55">
        <v>46035</v>
      </c>
      <c r="Q4" s="17">
        <f>R4-P4</f>
        <v>18</v>
      </c>
      <c r="R4" s="54">
        <v>46053</v>
      </c>
      <c r="S4" s="17" t="s">
        <v>40</v>
      </c>
      <c r="T4" s="53">
        <v>27</v>
      </c>
      <c r="U4" s="52" t="s">
        <v>35</v>
      </c>
      <c r="V4" s="52" t="s">
        <v>38</v>
      </c>
      <c r="W4" s="51">
        <v>260</v>
      </c>
      <c r="X4" s="52" t="s">
        <v>37</v>
      </c>
      <c r="Y4" s="49">
        <v>740</v>
      </c>
      <c r="Z4" s="50">
        <v>192400</v>
      </c>
      <c r="AA4" s="48"/>
      <c r="AB4" s="50">
        <v>192400</v>
      </c>
      <c r="AC4" t="s">
        <v>41</v>
      </c>
    </row>
    <row r="5" spans="2:29" x14ac:dyDescent="0.25">
      <c r="B5" s="7">
        <v>46024</v>
      </c>
      <c r="C5" s="8">
        <v>6802</v>
      </c>
      <c r="D5" s="9"/>
      <c r="E5" s="10">
        <v>21</v>
      </c>
      <c r="F5" s="33">
        <f t="shared" ref="F5:F34" si="0">E5*C5</f>
        <v>142842</v>
      </c>
      <c r="G5" s="11"/>
      <c r="H5" s="12" t="s">
        <v>7</v>
      </c>
      <c r="I5" s="13">
        <v>1E-3</v>
      </c>
      <c r="J5" s="14"/>
      <c r="P5" s="55">
        <v>46035</v>
      </c>
      <c r="Q5" s="17">
        <f>R5-P5</f>
        <v>18</v>
      </c>
      <c r="R5" s="54">
        <v>46053</v>
      </c>
      <c r="S5" s="17" t="s">
        <v>40</v>
      </c>
      <c r="T5" s="53">
        <v>27</v>
      </c>
      <c r="U5" s="52" t="s">
        <v>35</v>
      </c>
      <c r="V5" s="52" t="s">
        <v>39</v>
      </c>
      <c r="W5" s="51">
        <v>100</v>
      </c>
      <c r="X5" s="52" t="s">
        <v>37</v>
      </c>
      <c r="Y5" s="49">
        <v>715</v>
      </c>
      <c r="Z5" s="50">
        <v>71500</v>
      </c>
      <c r="AA5" s="48"/>
      <c r="AB5" s="50">
        <v>71500</v>
      </c>
      <c r="AC5" t="s">
        <v>41</v>
      </c>
    </row>
    <row r="6" spans="2:29" x14ac:dyDescent="0.25">
      <c r="B6" s="7">
        <v>46025</v>
      </c>
      <c r="C6" s="8">
        <v>7689</v>
      </c>
      <c r="D6" s="9"/>
      <c r="E6" s="10">
        <v>21</v>
      </c>
      <c r="F6" s="33">
        <f t="shared" si="0"/>
        <v>161469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6915</v>
      </c>
      <c r="D7" s="9"/>
      <c r="E7" s="10">
        <v>21</v>
      </c>
      <c r="F7" s="33">
        <f t="shared" si="0"/>
        <v>145215</v>
      </c>
      <c r="G7" s="11"/>
      <c r="H7" s="12" t="s">
        <v>9</v>
      </c>
      <c r="I7" s="13"/>
      <c r="J7" s="14">
        <f>'ARALIK 2025'!J39*-1</f>
        <v>586926.16999999993</v>
      </c>
    </row>
    <row r="8" spans="2:29" x14ac:dyDescent="0.25">
      <c r="B8" s="7">
        <v>46027</v>
      </c>
      <c r="C8" s="8">
        <v>7465</v>
      </c>
      <c r="D8" s="9"/>
      <c r="E8" s="10">
        <v>21</v>
      </c>
      <c r="F8" s="33">
        <f t="shared" si="0"/>
        <v>156765</v>
      </c>
      <c r="G8" s="15"/>
      <c r="H8" s="16"/>
      <c r="I8" s="17"/>
      <c r="J8" s="18"/>
    </row>
    <row r="9" spans="2:29" x14ac:dyDescent="0.25">
      <c r="B9" s="7">
        <v>46028</v>
      </c>
      <c r="C9" s="8">
        <v>7778</v>
      </c>
      <c r="D9" s="9"/>
      <c r="E9" s="10">
        <v>21</v>
      </c>
      <c r="F9" s="33">
        <f t="shared" si="0"/>
        <v>163338</v>
      </c>
      <c r="G9" s="15"/>
      <c r="H9" s="16"/>
      <c r="I9" s="17"/>
      <c r="J9" s="18"/>
    </row>
    <row r="10" spans="2:29" x14ac:dyDescent="0.25">
      <c r="B10" s="7">
        <v>46029</v>
      </c>
      <c r="C10" s="8">
        <v>7514</v>
      </c>
      <c r="D10" s="9"/>
      <c r="E10" s="10">
        <v>21</v>
      </c>
      <c r="F10" s="33">
        <f t="shared" si="0"/>
        <v>157794</v>
      </c>
      <c r="G10" s="15"/>
      <c r="H10" s="16"/>
      <c r="I10" s="17"/>
      <c r="J10" s="18"/>
    </row>
    <row r="11" spans="2:29" x14ac:dyDescent="0.25">
      <c r="B11" s="7">
        <v>46030</v>
      </c>
      <c r="C11" s="8">
        <v>7497</v>
      </c>
      <c r="D11" s="9"/>
      <c r="E11" s="10">
        <v>21</v>
      </c>
      <c r="F11" s="33">
        <f t="shared" si="0"/>
        <v>157437</v>
      </c>
      <c r="G11" s="19"/>
      <c r="H11" s="16"/>
      <c r="I11" s="17"/>
      <c r="J11" s="18"/>
    </row>
    <row r="12" spans="2:29" x14ac:dyDescent="0.25">
      <c r="B12" s="7">
        <v>46031</v>
      </c>
      <c r="C12" s="8">
        <v>8740</v>
      </c>
      <c r="D12" s="9"/>
      <c r="E12" s="10">
        <v>21</v>
      </c>
      <c r="F12" s="33">
        <f t="shared" si="0"/>
        <v>183540</v>
      </c>
      <c r="G12" s="19"/>
      <c r="H12" s="16"/>
      <c r="I12" s="17"/>
      <c r="J12" s="18"/>
    </row>
    <row r="13" spans="2:29" x14ac:dyDescent="0.25">
      <c r="B13" s="7">
        <v>46032</v>
      </c>
      <c r="C13" s="8">
        <v>6515</v>
      </c>
      <c r="D13" s="9"/>
      <c r="E13" s="10">
        <v>21</v>
      </c>
      <c r="F13" s="33">
        <f t="shared" si="0"/>
        <v>136815</v>
      </c>
      <c r="G13" s="15">
        <v>46027</v>
      </c>
      <c r="H13" s="16" t="s">
        <v>34</v>
      </c>
      <c r="I13" s="17"/>
      <c r="J13" s="18">
        <v>150000</v>
      </c>
    </row>
    <row r="14" spans="2:29" x14ac:dyDescent="0.25">
      <c r="B14" s="7">
        <v>46033</v>
      </c>
      <c r="C14" s="8">
        <v>7471</v>
      </c>
      <c r="D14" s="9"/>
      <c r="E14" s="10">
        <v>21</v>
      </c>
      <c r="F14" s="33">
        <f t="shared" si="0"/>
        <v>156891</v>
      </c>
      <c r="G14" s="19"/>
      <c r="H14" s="16"/>
      <c r="I14" s="17"/>
      <c r="J14" s="18"/>
    </row>
    <row r="15" spans="2:29" x14ac:dyDescent="0.25">
      <c r="B15" s="7">
        <v>46034</v>
      </c>
      <c r="C15" s="8">
        <v>8059</v>
      </c>
      <c r="D15" s="9"/>
      <c r="E15" s="10">
        <v>21</v>
      </c>
      <c r="F15" s="33">
        <f t="shared" si="0"/>
        <v>169239</v>
      </c>
      <c r="G15" s="15">
        <v>46030</v>
      </c>
      <c r="H15" s="16" t="s">
        <v>32</v>
      </c>
      <c r="I15" s="17"/>
      <c r="J15" s="18">
        <v>2500000</v>
      </c>
    </row>
    <row r="16" spans="2:29" x14ac:dyDescent="0.25">
      <c r="B16" s="7">
        <v>46035</v>
      </c>
      <c r="C16" s="8">
        <v>6722</v>
      </c>
      <c r="D16" s="9"/>
      <c r="E16" s="10">
        <v>21</v>
      </c>
      <c r="F16" s="33">
        <f t="shared" si="0"/>
        <v>141162</v>
      </c>
      <c r="G16" s="15">
        <v>46034</v>
      </c>
      <c r="H16" s="16" t="s">
        <v>32</v>
      </c>
      <c r="I16" s="17"/>
      <c r="J16" s="18">
        <v>750000</v>
      </c>
    </row>
    <row r="17" spans="2:10" x14ac:dyDescent="0.25">
      <c r="B17" s="7">
        <v>46036</v>
      </c>
      <c r="C17" s="8">
        <v>7546</v>
      </c>
      <c r="D17" s="9"/>
      <c r="E17" s="10">
        <v>21</v>
      </c>
      <c r="F17" s="33">
        <f t="shared" si="0"/>
        <v>158466</v>
      </c>
      <c r="G17" s="15">
        <v>46036</v>
      </c>
      <c r="H17" s="16" t="s">
        <v>34</v>
      </c>
      <c r="I17" s="17"/>
      <c r="J17" s="18">
        <v>750000</v>
      </c>
    </row>
    <row r="18" spans="2:10" x14ac:dyDescent="0.25">
      <c r="B18" s="7">
        <v>46037</v>
      </c>
      <c r="C18" s="8">
        <v>7432</v>
      </c>
      <c r="D18" s="9"/>
      <c r="E18" s="10">
        <v>21</v>
      </c>
      <c r="F18" s="33">
        <f t="shared" si="0"/>
        <v>156072</v>
      </c>
      <c r="G18" s="15">
        <v>46038</v>
      </c>
      <c r="H18" s="16" t="s">
        <v>34</v>
      </c>
      <c r="I18" s="17"/>
      <c r="J18" s="18">
        <v>750000</v>
      </c>
    </row>
    <row r="19" spans="2:10" x14ac:dyDescent="0.25">
      <c r="B19" s="7">
        <v>46038</v>
      </c>
      <c r="C19" s="8">
        <v>7037</v>
      </c>
      <c r="D19" s="9"/>
      <c r="E19" s="10">
        <v>21</v>
      </c>
      <c r="F19" s="33">
        <f t="shared" si="0"/>
        <v>147777</v>
      </c>
      <c r="G19" s="19"/>
      <c r="H19" s="16"/>
      <c r="I19" s="17"/>
      <c r="J19" s="18"/>
    </row>
    <row r="20" spans="2:10" x14ac:dyDescent="0.25">
      <c r="B20" s="7">
        <v>46039</v>
      </c>
      <c r="C20" s="8">
        <v>7423</v>
      </c>
      <c r="D20" s="9"/>
      <c r="E20" s="10">
        <v>21</v>
      </c>
      <c r="F20" s="33">
        <f t="shared" si="0"/>
        <v>155883</v>
      </c>
      <c r="G20" s="19"/>
      <c r="H20" s="16"/>
      <c r="I20" s="17"/>
      <c r="J20" s="18"/>
    </row>
    <row r="21" spans="2:10" x14ac:dyDescent="0.25">
      <c r="B21" s="7">
        <v>46040</v>
      </c>
      <c r="C21" s="8">
        <v>7657</v>
      </c>
      <c r="D21" s="9"/>
      <c r="E21" s="10">
        <v>21</v>
      </c>
      <c r="F21" s="33">
        <f t="shared" si="0"/>
        <v>160797</v>
      </c>
      <c r="G21" s="19"/>
      <c r="H21" s="16"/>
      <c r="I21" s="17"/>
      <c r="J21" s="18"/>
    </row>
    <row r="22" spans="2:10" x14ac:dyDescent="0.25">
      <c r="B22" s="7">
        <v>46041</v>
      </c>
      <c r="C22" s="8">
        <v>7235</v>
      </c>
      <c r="D22" s="9"/>
      <c r="E22" s="10">
        <v>21</v>
      </c>
      <c r="F22" s="33">
        <f t="shared" si="0"/>
        <v>151935</v>
      </c>
      <c r="G22" s="19"/>
      <c r="H22" s="16"/>
      <c r="I22" s="17"/>
      <c r="J22" s="18"/>
    </row>
    <row r="23" spans="2:10" x14ac:dyDescent="0.25">
      <c r="B23" s="7">
        <v>46042</v>
      </c>
      <c r="C23" s="8">
        <v>7000</v>
      </c>
      <c r="D23" s="9"/>
      <c r="E23" s="10">
        <v>21</v>
      </c>
      <c r="F23" s="33">
        <f t="shared" si="0"/>
        <v>147000</v>
      </c>
      <c r="G23" s="19"/>
      <c r="H23" s="16"/>
      <c r="I23" s="17"/>
      <c r="J23" s="18"/>
    </row>
    <row r="24" spans="2:10" x14ac:dyDescent="0.25">
      <c r="B24" s="7">
        <v>46043</v>
      </c>
      <c r="C24" s="8">
        <v>7695</v>
      </c>
      <c r="D24" s="9"/>
      <c r="E24" s="10">
        <v>21</v>
      </c>
      <c r="F24" s="33">
        <f t="shared" si="0"/>
        <v>161595</v>
      </c>
      <c r="G24" s="19"/>
      <c r="H24" s="16"/>
      <c r="I24" s="17"/>
      <c r="J24" s="18"/>
    </row>
    <row r="25" spans="2:10" x14ac:dyDescent="0.25">
      <c r="B25" s="7">
        <v>46044</v>
      </c>
      <c r="C25" s="8">
        <v>7287</v>
      </c>
      <c r="D25" s="9"/>
      <c r="E25" s="10">
        <v>21</v>
      </c>
      <c r="F25" s="33">
        <f t="shared" si="0"/>
        <v>153027</v>
      </c>
      <c r="G25" s="19"/>
      <c r="H25" s="16"/>
      <c r="I25" s="17"/>
      <c r="J25" s="18"/>
    </row>
    <row r="26" spans="2:10" x14ac:dyDescent="0.25">
      <c r="B26" s="7">
        <v>46045</v>
      </c>
      <c r="C26" s="8">
        <v>6499</v>
      </c>
      <c r="D26" s="9"/>
      <c r="E26" s="10">
        <v>21</v>
      </c>
      <c r="F26" s="33">
        <f t="shared" si="0"/>
        <v>136479</v>
      </c>
      <c r="G26" s="19"/>
      <c r="H26" s="16"/>
      <c r="I26" s="17"/>
      <c r="J26" s="18"/>
    </row>
    <row r="27" spans="2:10" x14ac:dyDescent="0.25">
      <c r="B27" s="7">
        <v>46046</v>
      </c>
      <c r="C27" s="8">
        <v>7681</v>
      </c>
      <c r="D27" s="9"/>
      <c r="E27" s="10">
        <v>21</v>
      </c>
      <c r="F27" s="33">
        <f t="shared" si="0"/>
        <v>161301</v>
      </c>
      <c r="G27" s="19"/>
      <c r="H27" s="16"/>
      <c r="I27" s="17"/>
      <c r="J27" s="18"/>
    </row>
    <row r="28" spans="2:10" x14ac:dyDescent="0.25">
      <c r="B28" s="7">
        <v>46047</v>
      </c>
      <c r="C28" s="8">
        <v>7484</v>
      </c>
      <c r="D28" s="9"/>
      <c r="E28" s="10">
        <v>21</v>
      </c>
      <c r="F28" s="33">
        <f t="shared" si="0"/>
        <v>157164</v>
      </c>
      <c r="G28" s="19"/>
      <c r="H28" s="16"/>
      <c r="I28" s="17"/>
      <c r="J28" s="18"/>
    </row>
    <row r="29" spans="2:10" x14ac:dyDescent="0.25">
      <c r="B29" s="7">
        <v>46048</v>
      </c>
      <c r="C29" s="8">
        <v>7649</v>
      </c>
      <c r="D29" s="9"/>
      <c r="E29" s="10">
        <v>21</v>
      </c>
      <c r="F29" s="33">
        <f t="shared" si="0"/>
        <v>160629</v>
      </c>
      <c r="G29" s="19"/>
      <c r="H29" s="16"/>
      <c r="I29" s="17"/>
      <c r="J29" s="18"/>
    </row>
    <row r="30" spans="2:10" x14ac:dyDescent="0.25">
      <c r="B30" s="7">
        <v>46049</v>
      </c>
      <c r="C30" s="8">
        <v>7968</v>
      </c>
      <c r="D30" s="9"/>
      <c r="E30" s="10">
        <v>21</v>
      </c>
      <c r="F30" s="33">
        <f t="shared" si="0"/>
        <v>167328</v>
      </c>
      <c r="G30" s="19"/>
      <c r="H30" s="16"/>
      <c r="I30" s="17"/>
      <c r="J30" s="18"/>
    </row>
    <row r="31" spans="2:10" x14ac:dyDescent="0.25">
      <c r="B31" s="7">
        <v>46050</v>
      </c>
      <c r="C31" s="8">
        <v>7713</v>
      </c>
      <c r="D31" s="9"/>
      <c r="E31" s="10">
        <v>21</v>
      </c>
      <c r="F31" s="33">
        <f t="shared" si="0"/>
        <v>161973</v>
      </c>
      <c r="G31" s="19"/>
      <c r="H31" s="16"/>
      <c r="I31" s="17"/>
      <c r="J31" s="18"/>
    </row>
    <row r="32" spans="2:10" x14ac:dyDescent="0.25">
      <c r="B32" s="7">
        <v>46051</v>
      </c>
      <c r="C32" s="8">
        <v>7536</v>
      </c>
      <c r="D32" s="9"/>
      <c r="E32" s="10">
        <v>21</v>
      </c>
      <c r="F32" s="33">
        <f t="shared" si="0"/>
        <v>158256</v>
      </c>
      <c r="G32" s="19"/>
      <c r="H32" s="16"/>
      <c r="I32" s="17"/>
      <c r="J32" s="18"/>
    </row>
    <row r="33" spans="2:12" x14ac:dyDescent="0.25">
      <c r="B33" s="7">
        <v>46052</v>
      </c>
      <c r="C33" s="8">
        <v>7950</v>
      </c>
      <c r="D33" s="9"/>
      <c r="E33" s="10">
        <v>21</v>
      </c>
      <c r="F33" s="33">
        <f t="shared" si="0"/>
        <v>166950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34">
        <v>7634</v>
      </c>
      <c r="D34" s="35"/>
      <c r="E34" s="10">
        <v>21</v>
      </c>
      <c r="F34" s="37">
        <f t="shared" si="0"/>
        <v>160314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230856</v>
      </c>
      <c r="D35" s="42">
        <f>SUM(D4:D34)</f>
        <v>0</v>
      </c>
      <c r="E35" s="43"/>
      <c r="F35" s="44" t="s">
        <v>4</v>
      </c>
      <c r="G35" s="24"/>
      <c r="H35" s="62" t="s">
        <v>11</v>
      </c>
      <c r="I35" s="62"/>
      <c r="J35" s="25">
        <f>SUM(J4:J34)</f>
        <v>5486926.1699999999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4847976</v>
      </c>
      <c r="L36" s="31">
        <f>J36-J4-J5-J6+J37</f>
        <v>4896455.76</v>
      </c>
    </row>
    <row r="37" spans="2:12" x14ac:dyDescent="0.25">
      <c r="B37" s="26" t="s">
        <v>14</v>
      </c>
      <c r="C37" s="30">
        <f>C35</f>
        <v>230856</v>
      </c>
      <c r="D37" s="9">
        <f>D35/1.03</f>
        <v>0</v>
      </c>
      <c r="E37" s="10"/>
      <c r="F37" s="33">
        <f>SUM(F4:F36)</f>
        <v>4847976</v>
      </c>
      <c r="G37" s="19"/>
      <c r="H37" s="17" t="s">
        <v>15</v>
      </c>
      <c r="I37" s="17">
        <v>0.01</v>
      </c>
      <c r="J37" s="18">
        <f>J36*I37</f>
        <v>48479.76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6"/>
      <c r="F39" s="37"/>
      <c r="G39" s="28"/>
      <c r="H39" s="66" t="s">
        <v>17</v>
      </c>
      <c r="I39" s="66"/>
      <c r="J39" s="29">
        <f>J36+J37+J38-J35</f>
        <v>-590470.41000000015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7AEC6-92D1-4F55-9609-B17E5A5E5A2F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31</v>
      </c>
      <c r="C2" s="60"/>
      <c r="D2" s="60"/>
      <c r="E2" s="60"/>
      <c r="F2" s="60"/>
      <c r="G2" s="60"/>
      <c r="H2" s="60"/>
      <c r="I2" s="60"/>
      <c r="J2" s="61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/>
      <c r="D4" s="9"/>
      <c r="E4" s="10">
        <v>21</v>
      </c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46055</v>
      </c>
      <c r="C5" s="8"/>
      <c r="D5" s="9"/>
      <c r="E5" s="10">
        <v>21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46056</v>
      </c>
      <c r="C6" s="8"/>
      <c r="D6" s="9"/>
      <c r="E6" s="10">
        <v>21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/>
      <c r="D7" s="9"/>
      <c r="E7" s="10">
        <v>21</v>
      </c>
      <c r="F7" s="33">
        <f t="shared" si="0"/>
        <v>0</v>
      </c>
      <c r="G7" s="11"/>
      <c r="H7" s="12" t="s">
        <v>9</v>
      </c>
      <c r="I7" s="13"/>
      <c r="J7" s="14">
        <f>'OCAK 2026'!J39*-1</f>
        <v>590470.41000000015</v>
      </c>
    </row>
    <row r="8" spans="2:29" x14ac:dyDescent="0.25">
      <c r="B8" s="7">
        <v>46058</v>
      </c>
      <c r="C8" s="8"/>
      <c r="D8" s="9"/>
      <c r="E8" s="10">
        <v>21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/>
      <c r="D9" s="9"/>
      <c r="E9" s="10">
        <v>21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/>
      <c r="D10" s="9"/>
      <c r="E10" s="10">
        <v>21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/>
      <c r="D11" s="9"/>
      <c r="E11" s="10">
        <v>21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/>
      <c r="D12" s="9"/>
      <c r="E12" s="10">
        <v>21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/>
      <c r="D13" s="9"/>
      <c r="E13" s="10">
        <v>21</v>
      </c>
      <c r="F13" s="33">
        <f t="shared" si="0"/>
        <v>0</v>
      </c>
      <c r="G13" s="15"/>
      <c r="H13" s="16"/>
      <c r="I13" s="17"/>
      <c r="J13" s="18"/>
    </row>
    <row r="14" spans="2:29" x14ac:dyDescent="0.25">
      <c r="B14" s="7">
        <v>46064</v>
      </c>
      <c r="C14" s="8"/>
      <c r="D14" s="9"/>
      <c r="E14" s="10">
        <v>21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/>
      <c r="D15" s="9"/>
      <c r="E15" s="10">
        <v>21</v>
      </c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46066</v>
      </c>
      <c r="C16" s="8"/>
      <c r="D16" s="9"/>
      <c r="E16" s="10">
        <v>21</v>
      </c>
      <c r="F16" s="33">
        <f t="shared" si="0"/>
        <v>0</v>
      </c>
      <c r="G16" s="15"/>
      <c r="H16" s="16"/>
      <c r="I16" s="17"/>
      <c r="J16" s="18"/>
    </row>
    <row r="17" spans="2:10" x14ac:dyDescent="0.25">
      <c r="B17" s="7">
        <v>46067</v>
      </c>
      <c r="C17" s="8"/>
      <c r="D17" s="9"/>
      <c r="E17" s="10">
        <v>21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/>
      <c r="D18" s="9"/>
      <c r="E18" s="10">
        <v>21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/>
      <c r="D19" s="9"/>
      <c r="E19" s="10">
        <v>21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/>
      <c r="D20" s="9"/>
      <c r="E20" s="10">
        <v>21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/>
      <c r="D21" s="9"/>
      <c r="E21" s="10">
        <v>21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/>
      <c r="D22" s="9"/>
      <c r="E22" s="10">
        <v>21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/>
      <c r="D23" s="9"/>
      <c r="E23" s="10">
        <v>21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/>
      <c r="D24" s="9"/>
      <c r="E24" s="10">
        <v>21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/>
      <c r="D25" s="9"/>
      <c r="E25" s="10">
        <v>21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/>
      <c r="D26" s="9"/>
      <c r="E26" s="10">
        <v>21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/>
      <c r="D27" s="9"/>
      <c r="E27" s="10">
        <v>21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/>
      <c r="D28" s="9"/>
      <c r="E28" s="10">
        <v>21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/>
      <c r="D29" s="9"/>
      <c r="E29" s="10">
        <v>21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/>
      <c r="D30" s="9"/>
      <c r="E30" s="10">
        <v>21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/>
      <c r="D31" s="9"/>
      <c r="E31" s="10">
        <v>21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>
        <v>21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21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10">
        <v>21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62" t="s">
        <v>11</v>
      </c>
      <c r="I35" s="62"/>
      <c r="J35" s="25">
        <f>SUM(J4:J34)</f>
        <v>590470.41000000015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6"/>
      <c r="F39" s="37"/>
      <c r="G39" s="28"/>
      <c r="H39" s="66" t="s">
        <v>17</v>
      </c>
      <c r="I39" s="66"/>
      <c r="J39" s="29">
        <f>J36+J37+J38-J35</f>
        <v>-590470.41000000015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BB3A4-959A-4CE3-9C1B-3FA6C8D81549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31</v>
      </c>
      <c r="C2" s="60"/>
      <c r="D2" s="60"/>
      <c r="E2" s="60"/>
      <c r="F2" s="60"/>
      <c r="G2" s="60"/>
      <c r="H2" s="60"/>
      <c r="I2" s="60"/>
      <c r="J2" s="61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>
        <v>21</v>
      </c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/>
      <c r="D5" s="9"/>
      <c r="E5" s="10">
        <v>21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/>
      <c r="D6" s="9"/>
      <c r="E6" s="10">
        <v>21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>
        <v>21</v>
      </c>
      <c r="F7" s="33">
        <f t="shared" si="0"/>
        <v>0</v>
      </c>
      <c r="G7" s="11"/>
      <c r="H7" s="12" t="s">
        <v>9</v>
      </c>
      <c r="I7" s="13"/>
      <c r="J7" s="14">
        <f>'ŞUBAT 2026'!J39*-1</f>
        <v>590470.41000000015</v>
      </c>
    </row>
    <row r="8" spans="2:29" x14ac:dyDescent="0.25">
      <c r="B8" s="7">
        <v>46086</v>
      </c>
      <c r="C8" s="8"/>
      <c r="D8" s="9"/>
      <c r="E8" s="10">
        <v>21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>
        <v>21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>
        <v>21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>
        <v>21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>
        <v>21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>
        <v>21</v>
      </c>
      <c r="F13" s="33">
        <f t="shared" si="0"/>
        <v>0</v>
      </c>
      <c r="G13" s="15"/>
      <c r="H13" s="16"/>
      <c r="I13" s="17"/>
      <c r="J13" s="18"/>
    </row>
    <row r="14" spans="2:29" x14ac:dyDescent="0.25">
      <c r="B14" s="7">
        <v>46092</v>
      </c>
      <c r="C14" s="8"/>
      <c r="D14" s="9"/>
      <c r="E14" s="10">
        <v>21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>
        <v>21</v>
      </c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46094</v>
      </c>
      <c r="C16" s="8"/>
      <c r="D16" s="9"/>
      <c r="E16" s="10">
        <v>21</v>
      </c>
      <c r="F16" s="33">
        <f t="shared" si="0"/>
        <v>0</v>
      </c>
      <c r="G16" s="15"/>
      <c r="H16" s="16"/>
      <c r="I16" s="17"/>
      <c r="J16" s="18"/>
    </row>
    <row r="17" spans="2:10" x14ac:dyDescent="0.25">
      <c r="B17" s="7">
        <v>46095</v>
      </c>
      <c r="C17" s="8"/>
      <c r="D17" s="9"/>
      <c r="E17" s="10">
        <v>21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21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21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21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21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21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21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21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21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21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21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21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21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21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21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21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21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4"/>
      <c r="D34" s="35"/>
      <c r="E34" s="10">
        <v>21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62" t="s">
        <v>11</v>
      </c>
      <c r="I35" s="62"/>
      <c r="J35" s="25">
        <f>SUM(J4:J34)</f>
        <v>590470.41000000015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6"/>
      <c r="F39" s="37"/>
      <c r="G39" s="28"/>
      <c r="H39" s="66" t="s">
        <v>17</v>
      </c>
      <c r="I39" s="66"/>
      <c r="J39" s="29">
        <f>J36+J37+J38-J35</f>
        <v>-590470.41000000015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B3F96-9329-44D6-992F-C3DE2A01AF70}">
  <dimension ref="B1:AC43"/>
  <sheetViews>
    <sheetView zoomScale="85" zoomScaleNormal="85" workbookViewId="0">
      <selection activeCell="L25" sqref="L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31</v>
      </c>
      <c r="C2" s="60"/>
      <c r="D2" s="60"/>
      <c r="E2" s="60"/>
      <c r="F2" s="60"/>
      <c r="G2" s="60"/>
      <c r="H2" s="60"/>
      <c r="I2" s="60"/>
      <c r="J2" s="61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>
        <v>21</v>
      </c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/>
      <c r="D5" s="9"/>
      <c r="E5" s="10">
        <v>21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/>
      <c r="D6" s="9"/>
      <c r="E6" s="10">
        <v>21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>
        <v>21</v>
      </c>
      <c r="F7" s="33">
        <f t="shared" si="0"/>
        <v>0</v>
      </c>
      <c r="G7" s="11"/>
      <c r="H7" s="12" t="s">
        <v>9</v>
      </c>
      <c r="I7" s="13"/>
      <c r="J7" s="14">
        <f>'MART 2026'!J39*-1</f>
        <v>590470.41000000015</v>
      </c>
    </row>
    <row r="8" spans="2:29" x14ac:dyDescent="0.25">
      <c r="B8" s="7">
        <v>46117</v>
      </c>
      <c r="C8" s="8"/>
      <c r="D8" s="9"/>
      <c r="E8" s="10">
        <v>21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>
        <v>21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>
        <v>21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>
        <v>21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/>
      <c r="D12" s="9"/>
      <c r="E12" s="10">
        <v>21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/>
      <c r="D13" s="9"/>
      <c r="E13" s="10">
        <v>21</v>
      </c>
      <c r="F13" s="33">
        <f t="shared" si="0"/>
        <v>0</v>
      </c>
      <c r="G13" s="15"/>
      <c r="H13" s="16"/>
      <c r="I13" s="17"/>
      <c r="J13" s="18"/>
    </row>
    <row r="14" spans="2:29" x14ac:dyDescent="0.25">
      <c r="B14" s="7">
        <v>46123</v>
      </c>
      <c r="C14" s="8"/>
      <c r="D14" s="9"/>
      <c r="E14" s="10">
        <v>21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>
        <v>21</v>
      </c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46125</v>
      </c>
      <c r="C16" s="8"/>
      <c r="D16" s="9"/>
      <c r="E16" s="10">
        <v>21</v>
      </c>
      <c r="F16" s="33">
        <f t="shared" si="0"/>
        <v>0</v>
      </c>
      <c r="G16" s="15"/>
      <c r="H16" s="16"/>
      <c r="I16" s="17"/>
      <c r="J16" s="18"/>
    </row>
    <row r="17" spans="2:10" x14ac:dyDescent="0.25">
      <c r="B17" s="7">
        <v>46126</v>
      </c>
      <c r="C17" s="8"/>
      <c r="D17" s="9"/>
      <c r="E17" s="10">
        <v>21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>
        <v>21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>
        <v>21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>
        <v>21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>
        <v>21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>
        <v>21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>
        <v>21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>
        <v>21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>
        <v>21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>
        <v>21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>
        <v>21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>
        <v>21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>
        <v>21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>
        <v>21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>
        <v>21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>
        <v>21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>
        <v>21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10">
        <v>21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62" t="s">
        <v>11</v>
      </c>
      <c r="I35" s="62"/>
      <c r="J35" s="25">
        <f>SUM(J4:J34)</f>
        <v>590470.41000000015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4" t="s">
        <v>16</v>
      </c>
      <c r="C39" s="65"/>
      <c r="D39" s="27"/>
      <c r="E39" s="36"/>
      <c r="F39" s="37"/>
      <c r="G39" s="28"/>
      <c r="H39" s="66" t="s">
        <v>17</v>
      </c>
      <c r="I39" s="66"/>
      <c r="J39" s="29">
        <f>J36+J37+J38-J35</f>
        <v>-590470.41000000015</v>
      </c>
    </row>
    <row r="40" spans="2:12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2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ARALIK 2025</vt:lpstr>
      <vt:lpstr>OCAK 2026</vt:lpstr>
      <vt:lpstr>ŞUBAT 2026</vt:lpstr>
      <vt:lpstr>MART 2026</vt:lpstr>
      <vt:lpstr>NİSAN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2026-01-31T16:05:23Z</dcterms:modified>
</cp:coreProperties>
</file>